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8_{DBD558E6-A714-4593-B9CD-89E7C7C35AC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PGF phase 1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'DPGF phase 1 CSPS QCP'!$A$1:$H$71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8" l="1"/>
  <c r="H66" i="18"/>
  <c r="H68" i="18"/>
  <c r="H67" i="18"/>
  <c r="H65" i="18"/>
  <c r="H64" i="18"/>
  <c r="H63" i="18"/>
  <c r="H69" i="18" l="1"/>
  <c r="H70" i="18"/>
  <c r="H7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<sst xmlns="http://schemas.openxmlformats.org/spreadsheetml/2006/main" count="538" uniqueCount="187">
  <si>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</si>
  <si>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</si>
  <si>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</si>
  <si>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</si>
  <si>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</si>
  <si>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</si>
  <si>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</si>
  <si>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</si>
  <si>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</si>
  <si>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</si>
  <si>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</si>
  <si>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</si>
  <si>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</si>
  <si>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</si>
  <si>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</si>
  <si>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</si>
  <si>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</si>
  <si>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</si>
  <si>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</si>
  <si>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</si>
  <si>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</si>
  <si>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</si>
  <si>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</si>
  <si>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</si>
  <si>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</si>
  <si>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</si>
  <si>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</si>
  <si>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</si>
  <si>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</si>
  <si>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</si>
  <si>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</si>
  <si>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</si>
  <si>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</si>
  <si>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</si>
  <si>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</si>
  <si>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</si>
  <si>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</si>
  <si>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</si>
  <si>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</si>
  <si>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</si>
  <si>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</si>
  <si>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</si>
  <si>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</si>
  <si>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</si>
  <si>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</si>
  <si>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</si>
  <si>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</si>
  <si>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</si>
  <si>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</si>
  <si>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</si>
  <si>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</si>
  <si>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</si>
  <si>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</si>
  <si>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</si>
  <si>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</si>
  <si>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</si>
  <si>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</si>
  <si>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</si>
  <si>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</si>
  <si>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</si>
  <si>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</si>
  <si>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</si>
  <si>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</si>
  <si>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</si>
  <si>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</si>
  <si>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</si>
  <si>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</si>
  <si>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</si>
  <si>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</si>
  <si>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</si>
  <si>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</si>
  <si>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</si>
  <si>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</si>
  <si>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</si>
  <si>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</si>
  <si>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</si>
  <si>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</si>
  <si>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</si>
  <si>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</si>
  <si>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</si>
  <si>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</si>
  <si>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</si>
  <si>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</si>
  <si>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</si>
  <si>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</si>
  <si>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</si>
  <si>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</si>
  <si>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</si>
  <si>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</si>
  <si>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</si>
  <si>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</si>
  <si>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</si>
  <si>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</si>
  <si>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</si>
  <si>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</si>
  <si>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</si>
  <si>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</si>
  <si>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</si>
  <si>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</si>
  <si>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</si>
  <si>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</si>
  <si>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</si>
  <si>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</si>
  <si>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</si>
  <si>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</si>
  <si>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</si>
  <si>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</si>
  <si>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</si>
  <si>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</si>
  <si>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</si>
  <si>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</si>
  <si>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</si>
  <si>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</si>
  <si>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</si>
  <si>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</si>
  <si>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</si>
  <si>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</si>
  <si>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</si>
  <si>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</si>
  <si>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</si>
  <si>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</si>
  <si>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</si>
  <si>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</si>
  <si>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</si>
  <si>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</si>
  <si>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</si>
  <si>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</si>
  <si>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</si>
  <si>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</si>
  <si>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</si>
  <si>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</si>
  <si>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</si>
  <si>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</si>
  <si>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</si>
  <si>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</si>
  <si>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</si>
  <si>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</si>
  <si>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</si>
  <si>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</si>
  <si>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</si>
  <si>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</si>
  <si>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</si>
  <si>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</si>
  <si>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</si>
  <si>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</si>
  <si>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</si>
  <si>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</si>
  <si>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</si>
  <si>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</si>
  <si>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</si>
  <si>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</si>
  <si>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</si>
  <si>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</si>
  <si>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</si>
  <si>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</si>
  <si>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</si>
  <si>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</si>
  <si>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</si>
  <si>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</si>
  <si>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</si>
  <si>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</si>
  <si>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</si>
  <si>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</si>
  <si>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</si>
  <si>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</si>
  <si>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</si>
  <si>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</si>
  <si>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</si>
  <si>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ETUDES RECHERCHE ET DEVELOPPEMENT</t>
  </si>
  <si>
    <t>Eléments de mission</t>
  </si>
  <si>
    <t xml:space="preserve">CONSULTATION </t>
  </si>
  <si>
    <t>MISSIONS DE CSPS POUR LE PARTENARIAT D'INNOVATION POUR LA CONSTRUCTION DE QUARTIERS COURTES PEINES</t>
  </si>
  <si>
    <t>TVA 20%</t>
  </si>
  <si>
    <t>TOTAL TTC</t>
  </si>
  <si>
    <t>TOTAL TF PHASE 1 R&amp;D</t>
  </si>
  <si>
    <t>Phase 1 - RECHERCHE ET DEVELOPPEMENT (R&amp;D) - part forfaitaire</t>
  </si>
  <si>
    <t xml:space="preserve">TOUT TYPE D'OPERATIONS A,B,C,D </t>
  </si>
  <si>
    <r>
      <rPr>
        <b/>
        <sz val="11"/>
        <color rgb="FF000000"/>
        <rFont val="Calibri"/>
        <family val="2"/>
        <scheme val="minor"/>
      </rPr>
      <t>Mission 0 - M0 - Analyse critique offre</t>
    </r>
    <r>
      <rPr>
        <sz val="11"/>
        <color rgb="FF000000"/>
        <rFont val="Calibri"/>
        <family val="2"/>
        <scheme val="minor"/>
      </rPr>
      <t xml:space="preserve">
Prise de connaissance / avis des offres remises par les candidats lauréat</t>
    </r>
  </si>
  <si>
    <r>
      <t xml:space="preserve">TOUT TYPE D'OPERATIONS A,B,C,D
</t>
    </r>
    <r>
      <rPr>
        <sz val="11"/>
        <color theme="1"/>
        <rFont val="Calibri"/>
        <family val="2"/>
        <scheme val="minor"/>
      </rPr>
      <t>QCP 100 places
QCP 150 places
QCP 200 places
QCP 250 places
(M1 à M6)</t>
    </r>
  </si>
  <si>
    <r>
      <t xml:space="preserve">Mission 1 - M1  - </t>
    </r>
    <r>
      <rPr>
        <sz val="11"/>
        <color rgb="FF000000"/>
        <rFont val="Calibri"/>
        <family val="2"/>
        <scheme val="minor"/>
      </rPr>
      <t>Indication des modalités pratiques de coopération avec les autres intervenants</t>
    </r>
  </si>
  <si>
    <r>
      <t>Mission 2 -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M2 -</t>
    </r>
    <r>
      <rPr>
        <sz val="11"/>
        <color rgb="FF000000"/>
        <rFont val="Calibri"/>
        <family val="2"/>
        <scheme val="minor"/>
      </rPr>
      <t xml:space="preserve"> Ouverture du registre journal de la coordination (RJC)</t>
    </r>
  </si>
  <si>
    <r>
      <t xml:space="preserve">Mission 3 </t>
    </r>
    <r>
      <rPr>
        <sz val="11"/>
        <color rgb="FF000000"/>
        <rFont val="Calibri"/>
        <family val="2"/>
        <scheme val="minor"/>
      </rPr>
      <t xml:space="preserve">- </t>
    </r>
    <r>
      <rPr>
        <b/>
        <sz val="11"/>
        <color rgb="FF000000"/>
        <rFont val="Calibri"/>
        <family val="2"/>
        <scheme val="minor"/>
      </rPr>
      <t>M3 -</t>
    </r>
    <r>
      <rPr>
        <sz val="11"/>
        <color rgb="FF000000"/>
        <rFont val="Calibri"/>
        <family val="2"/>
        <scheme val="minor"/>
      </rPr>
      <t xml:space="preserve"> Avant-projet sommaire (APS)</t>
    </r>
  </si>
  <si>
    <r>
      <t>Mission 4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M4 - </t>
    </r>
    <r>
      <rPr>
        <sz val="11"/>
        <color rgb="FF000000"/>
        <rFont val="Calibri"/>
        <family val="2"/>
        <scheme val="minor"/>
      </rPr>
      <t>Avant-projet détaillé (APD) 1er de série</t>
    </r>
  </si>
  <si>
    <r>
      <t>Mission 5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M5 - </t>
    </r>
    <r>
      <rPr>
        <sz val="11"/>
        <color rgb="FF000000"/>
        <rFont val="Calibri"/>
        <family val="2"/>
        <scheme val="minor"/>
      </rPr>
      <t>Suivi des études d'exécution du prototype</t>
    </r>
  </si>
  <si>
    <r>
      <t>Mission 6</t>
    </r>
    <r>
      <rPr>
        <sz val="11"/>
        <color rgb="FF000000"/>
        <rFont val="Calibri"/>
        <family val="2"/>
        <scheme val="minor"/>
      </rPr>
      <t xml:space="preserve"> -  </t>
    </r>
    <r>
      <rPr>
        <b/>
        <sz val="11"/>
        <color rgb="FF000000"/>
        <rFont val="Calibri"/>
        <family val="2"/>
        <scheme val="minor"/>
      </rPr>
      <t>M6 -</t>
    </r>
    <r>
      <rPr>
        <sz val="11"/>
        <color rgb="FF000000"/>
        <rFont val="Calibri"/>
        <family val="2"/>
        <scheme val="minor"/>
      </rPr>
      <t xml:space="preserve"> Suivi de la réalisation du prototype</t>
    </r>
  </si>
  <si>
    <t>AE Annexe 1  Honoraires phase 1 LOT 2</t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</si>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</sst>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b/>
      <sz val="12"/>
      <color rgb="FF000000"/>
      <name val="Marianne"/>
      <family val="3"/>
    </font>
    <font>
      <b/>
      <sz val="11"/>
      <color rgb="FF000000"/>
      <name val="Marianne"/>
      <family val="3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2" fillId="16" borderId="18" xfId="0" applyFont="1" applyFill="1" applyBorder="1" applyAlignment="1">
      <alignment horizontal="center" vertical="center" wrapText="1"/>
    </xf>
    <xf numFmtId="0" fontId="22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0" fillId="17" borderId="66" xfId="0" applyFill="1" applyBorder="1" applyAlignment="1">
      <alignment horizontal="center"/>
    </xf>
    <xf numFmtId="164" fontId="0" fillId="17" borderId="75" xfId="0" applyNumberFormat="1" applyFill="1" applyBorder="1" applyAlignment="1">
      <alignment horizontal="center"/>
    </xf>
    <xf numFmtId="2" fontId="0" fillId="17" borderId="17" xfId="0" applyNumberFormat="1" applyFill="1" applyBorder="1" applyAlignment="1">
      <alignment horizontal="center"/>
    </xf>
    <xf numFmtId="0" fontId="30" fillId="12" borderId="34" xfId="0" applyFont="1" applyFill="1" applyBorder="1" applyAlignment="1">
      <alignment horizontal="left" vertical="center" wrapText="1"/>
    </xf>
    <xf numFmtId="0" fontId="0" fillId="0" borderId="34" xfId="0" applyBorder="1"/>
    <xf numFmtId="0" fontId="31" fillId="12" borderId="34" xfId="0" applyFont="1" applyFill="1" applyBorder="1" applyAlignment="1">
      <alignment horizontal="left" vertical="center" wrapText="1"/>
    </xf>
    <xf numFmtId="2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right"/>
    </xf>
    <xf numFmtId="0" fontId="30" fillId="12" borderId="34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right" vertical="center" wrapText="1"/>
    </xf>
    <xf numFmtId="164" fontId="0" fillId="0" borderId="34" xfId="0" applyNumberFormat="1" applyBorder="1" applyAlignment="1">
      <alignment horizontal="center" vertical="center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5" fillId="12" borderId="27" xfId="0" applyFont="1" applyFill="1" applyBorder="1" applyAlignment="1">
      <alignment horizontal="center" vertical="center" wrapText="1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69" xfId="0" applyFont="1" applyFill="1" applyBorder="1" applyAlignment="1">
      <alignment horizontal="center" vertical="center" wrapText="1"/>
    </xf>
    <xf numFmtId="0" fontId="25" fillId="12" borderId="76" xfId="0" applyFont="1" applyFill="1" applyBorder="1" applyAlignment="1">
      <alignment horizontal="center" vertical="center" wrapText="1"/>
    </xf>
    <xf numFmtId="0" fontId="25" fillId="12" borderId="77" xfId="0" applyFont="1" applyFill="1" applyBorder="1" applyAlignment="1">
      <alignment horizontal="center" vertical="center" wrapText="1"/>
    </xf>
    <xf numFmtId="0" fontId="25" fillId="12" borderId="78" xfId="0" applyFont="1" applyFill="1" applyBorder="1" applyAlignment="1">
      <alignment horizontal="center" vertical="center" wrapText="1"/>
    </xf>
    <xf numFmtId="0" fontId="28" fillId="17" borderId="79" xfId="0" applyFont="1" applyFill="1" applyBorder="1" applyAlignment="1">
      <alignment horizontal="right" vertical="center" wrapText="1"/>
    </xf>
    <xf numFmtId="0" fontId="28" fillId="17" borderId="53" xfId="0" applyFont="1" applyFill="1" applyBorder="1" applyAlignment="1">
      <alignment horizontal="right" vertical="center" wrapText="1"/>
    </xf>
    <xf numFmtId="0" fontId="27" fillId="14" borderId="34" xfId="0" applyFont="1" applyFill="1" applyBorder="1" applyAlignment="1">
      <alignment horizontal="left" vertical="center" wrapText="1"/>
    </xf>
    <xf numFmtId="0" fontId="31" fillId="14" borderId="34" xfId="0" applyFont="1" applyFill="1" applyBorder="1" applyAlignment="1">
      <alignment horizontal="left" vertical="center"/>
    </xf>
    <xf numFmtId="0" fontId="29" fillId="12" borderId="34" xfId="0" applyFont="1" applyFill="1" applyBorder="1" applyAlignment="1">
      <alignment horizontal="center" vertical="center" wrapText="1"/>
    </xf>
    <xf numFmtId="0" fontId="28" fillId="17" borderId="40" xfId="0" applyFont="1" applyFill="1" applyBorder="1" applyAlignment="1">
      <alignment horizontal="right" vertical="center" wrapText="1"/>
    </xf>
    <xf numFmtId="0" fontId="28" fillId="17" borderId="80" xfId="0" applyFont="1" applyFill="1" applyBorder="1" applyAlignment="1">
      <alignment horizontal="right" vertical="center" wrapText="1"/>
    </xf>
    <xf numFmtId="0" fontId="28" fillId="17" borderId="11" xfId="0" applyFont="1" applyFill="1" applyBorder="1" applyAlignment="1">
      <alignment horizontal="right" vertical="center" wrapText="1"/>
    </xf>
    <xf numFmtId="0" fontId="28" fillId="17" borderId="52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23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left" vertical="center" wrapText="1"/>
    </xf>
    <xf numFmtId="0" fontId="23" fillId="11" borderId="31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left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9352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V71"/>
  <sheetViews>
    <sheetView tabSelected="1" view="pageBreakPreview" topLeftCell="A37" zoomScaleNormal="70" zoomScaleSheetLayoutView="100" workbookViewId="0">
      <selection activeCell="B49" sqref="B49"/>
    </sheetView>
  </sheetViews>
  <sheetFormatPr baseColWidth="10" defaultRowHeight="15" x14ac:dyDescent="0.25"/>
  <cols>
    <col min="2" max="2" width="33.7109375" customWidth="1"/>
    <col min="3" max="3" width="76.140625" customWidth="1"/>
    <col min="4" max="8" width="23.7109375" customWidth="1"/>
  </cols>
  <sheetData>
    <row r="1" spans="1:2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0.75" x14ac:dyDescent="0.45"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</row>
    <row r="12" spans="1:22" ht="30.75" x14ac:dyDescent="0.45">
      <c r="A12" s="265" t="s">
        <v>0</v>
      </c>
      <c r="B12" s="265"/>
      <c r="C12" s="265"/>
      <c r="D12" s="265"/>
      <c r="E12" s="265"/>
      <c r="F12" s="265"/>
      <c r="G12" s="265"/>
      <c r="H12" s="26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customHeight="1" x14ac:dyDescent="0.3"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" customHeight="1" x14ac:dyDescent="0.25"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" customHeight="1" x14ac:dyDescent="0.4"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</row>
    <row r="19" spans="1:22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x14ac:dyDescent="0.3">
      <c r="A21" s="266" t="s">
        <v>171</v>
      </c>
      <c r="B21" s="266"/>
      <c r="C21" s="266"/>
      <c r="D21" s="266"/>
      <c r="E21" s="266"/>
      <c r="F21" s="266"/>
      <c r="G21" s="266"/>
      <c r="H21" s="26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x14ac:dyDescent="0.3">
      <c r="A22" s="266"/>
      <c r="B22" s="266"/>
      <c r="C22" s="266"/>
      <c r="D22" s="266"/>
      <c r="E22" s="266"/>
      <c r="F22" s="266"/>
      <c r="G22" s="266"/>
      <c r="H22" s="26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x14ac:dyDescent="0.3">
      <c r="A23" s="266"/>
      <c r="B23" s="266"/>
      <c r="C23" s="266"/>
      <c r="D23" s="266"/>
      <c r="E23" s="266"/>
      <c r="F23" s="266"/>
      <c r="G23" s="266"/>
      <c r="H23" s="26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x14ac:dyDescent="0.3">
      <c r="A24" s="266"/>
      <c r="B24" s="266"/>
      <c r="C24" s="266"/>
      <c r="D24" s="266"/>
      <c r="E24" s="266"/>
      <c r="F24" s="266"/>
      <c r="G24" s="266"/>
      <c r="H24" s="26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3.25" x14ac:dyDescent="0.35">
      <c r="A36" s="267" t="s">
        <v>185</v>
      </c>
      <c r="B36" s="268"/>
      <c r="C36" s="268"/>
      <c r="D36" s="268"/>
      <c r="E36" s="268"/>
      <c r="F36" s="268"/>
      <c r="G36" s="268"/>
      <c r="H36" s="26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50" spans="1:22" x14ac:dyDescent="0.25">
      <c r="A50" s="269"/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</row>
    <row r="51" spans="1:22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22" ht="24.6" customHeight="1" x14ac:dyDescent="0.25"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</row>
    <row r="53" spans="1:22" ht="15" customHeight="1" x14ac:dyDescent="0.25">
      <c r="A53" s="270"/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</row>
    <row r="54" spans="1:22" ht="15.75" customHeight="1" thickBot="1" x14ac:dyDescent="0.3">
      <c r="A54" s="2" t="s">
        <v>186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22" ht="27" customHeight="1" x14ac:dyDescent="0.25">
      <c r="B55" s="271" t="s">
        <v>53</v>
      </c>
      <c r="C55" s="274" t="s">
        <v>169</v>
      </c>
      <c r="D55" s="231" t="s">
        <v>143</v>
      </c>
      <c r="E55" s="231" t="s">
        <v>144</v>
      </c>
      <c r="F55" s="231" t="s">
        <v>145</v>
      </c>
      <c r="G55" s="231" t="s">
        <v>146</v>
      </c>
      <c r="H55" s="261" t="s">
        <v>167</v>
      </c>
    </row>
    <row r="56" spans="1:22" ht="29.25" customHeight="1" x14ac:dyDescent="0.25">
      <c r="B56" s="272"/>
      <c r="C56" s="275"/>
      <c r="D56" s="228" t="s">
        <v>147</v>
      </c>
      <c r="E56" s="228" t="s">
        <v>148</v>
      </c>
      <c r="F56" s="228" t="s">
        <v>149</v>
      </c>
      <c r="G56" s="228" t="s">
        <v>150</v>
      </c>
      <c r="H56" s="262"/>
    </row>
    <row r="57" spans="1:22" ht="37.5" customHeight="1" thickBot="1" x14ac:dyDescent="0.3">
      <c r="B57" s="273"/>
      <c r="C57" s="276"/>
      <c r="D57" s="229" t="s">
        <v>151</v>
      </c>
      <c r="E57" s="229" t="s">
        <v>151</v>
      </c>
      <c r="F57" s="229" t="s">
        <v>151</v>
      </c>
      <c r="G57" s="229" t="s">
        <v>151</v>
      </c>
      <c r="H57" s="263"/>
    </row>
    <row r="58" spans="1:22" ht="15" customHeight="1" x14ac:dyDescent="0.25"/>
    <row r="59" spans="1:22" ht="19.5" customHeight="1" x14ac:dyDescent="0.25">
      <c r="B59" s="264" t="s">
        <v>175</v>
      </c>
      <c r="C59" s="264"/>
      <c r="D59" s="264"/>
      <c r="E59" s="264"/>
      <c r="F59" s="264"/>
      <c r="G59" s="264"/>
      <c r="H59" s="264"/>
    </row>
    <row r="60" spans="1:22" ht="15.75" x14ac:dyDescent="0.25">
      <c r="B60" s="279" t="s">
        <v>170</v>
      </c>
      <c r="C60" s="279"/>
      <c r="D60" s="279"/>
      <c r="E60" s="279"/>
      <c r="F60" s="279"/>
      <c r="G60" s="279"/>
      <c r="H60" s="279"/>
    </row>
    <row r="61" spans="1:22" ht="30" x14ac:dyDescent="0.25">
      <c r="B61" s="254" t="s">
        <v>176</v>
      </c>
      <c r="C61" s="249" t="s">
        <v>177</v>
      </c>
      <c r="D61" s="255"/>
      <c r="E61" s="255"/>
      <c r="F61" s="250"/>
      <c r="G61" s="250"/>
      <c r="H61" s="260">
        <f>SUM(D61:G61)</f>
        <v>0</v>
      </c>
    </row>
    <row r="62" spans="1:22" x14ac:dyDescent="0.25">
      <c r="B62" s="280" t="s">
        <v>168</v>
      </c>
      <c r="C62" s="280"/>
      <c r="D62" s="280"/>
      <c r="E62" s="280"/>
      <c r="F62" s="280"/>
      <c r="G62" s="280"/>
      <c r="H62" s="280"/>
    </row>
    <row r="63" spans="1:22" ht="30" x14ac:dyDescent="0.25">
      <c r="B63" s="281" t="s">
        <v>178</v>
      </c>
      <c r="C63" s="251" t="s">
        <v>179</v>
      </c>
      <c r="D63" s="250"/>
      <c r="E63" s="250"/>
      <c r="F63" s="256"/>
      <c r="G63" s="250"/>
      <c r="H63" s="252">
        <f t="shared" ref="H63:H68" si="0">SUM(D63:G63)</f>
        <v>0</v>
      </c>
    </row>
    <row r="64" spans="1:22" x14ac:dyDescent="0.25">
      <c r="B64" s="281"/>
      <c r="C64" s="251" t="s">
        <v>180</v>
      </c>
      <c r="D64" s="250"/>
      <c r="E64" s="250"/>
      <c r="F64" s="256"/>
      <c r="G64" s="250"/>
      <c r="H64" s="252">
        <f t="shared" si="0"/>
        <v>0</v>
      </c>
    </row>
    <row r="65" spans="2:8" x14ac:dyDescent="0.25">
      <c r="B65" s="281"/>
      <c r="C65" s="251" t="s">
        <v>181</v>
      </c>
      <c r="D65" s="257"/>
      <c r="E65" s="257"/>
      <c r="F65" s="257"/>
      <c r="G65" s="257"/>
      <c r="H65" s="258">
        <f t="shared" si="0"/>
        <v>0</v>
      </c>
    </row>
    <row r="66" spans="2:8" x14ac:dyDescent="0.25">
      <c r="B66" s="281"/>
      <c r="C66" s="251" t="s">
        <v>182</v>
      </c>
      <c r="D66" s="256"/>
      <c r="E66" s="256"/>
      <c r="F66" s="256"/>
      <c r="G66" s="256"/>
      <c r="H66" s="258">
        <f t="shared" si="0"/>
        <v>0</v>
      </c>
    </row>
    <row r="67" spans="2:8" x14ac:dyDescent="0.25">
      <c r="B67" s="281"/>
      <c r="C67" s="251" t="s">
        <v>183</v>
      </c>
      <c r="D67" s="250"/>
      <c r="E67" s="250"/>
      <c r="F67" s="256"/>
      <c r="G67" s="250"/>
      <c r="H67" s="252">
        <f t="shared" si="0"/>
        <v>0</v>
      </c>
    </row>
    <row r="68" spans="2:8" x14ac:dyDescent="0.25">
      <c r="B68" s="281"/>
      <c r="C68" s="251" t="s">
        <v>184</v>
      </c>
      <c r="D68" s="250"/>
      <c r="E68" s="250"/>
      <c r="F68" s="259"/>
      <c r="G68" s="253"/>
      <c r="H68" s="252">
        <f t="shared" si="0"/>
        <v>0</v>
      </c>
    </row>
    <row r="69" spans="2:8" x14ac:dyDescent="0.25">
      <c r="F69" s="282" t="s">
        <v>174</v>
      </c>
      <c r="G69" s="283"/>
      <c r="H69" s="248">
        <f>H61+H63+H64+H65+H66+H67+H68</f>
        <v>0</v>
      </c>
    </row>
    <row r="70" spans="2:8" x14ac:dyDescent="0.25">
      <c r="F70" s="284" t="s">
        <v>172</v>
      </c>
      <c r="G70" s="285"/>
      <c r="H70" s="246">
        <f>H69*20%</f>
        <v>0</v>
      </c>
    </row>
    <row r="71" spans="2:8" x14ac:dyDescent="0.25">
      <c r="F71" s="277" t="s">
        <v>173</v>
      </c>
      <c r="G71" s="278"/>
      <c r="H71" s="247">
        <f>H69+H70</f>
        <v>0</v>
      </c>
    </row>
  </sheetData>
  <mergeCells count="15">
    <mergeCell ref="F71:G71"/>
    <mergeCell ref="B60:H60"/>
    <mergeCell ref="B62:H62"/>
    <mergeCell ref="B63:B68"/>
    <mergeCell ref="F69:G69"/>
    <mergeCell ref="F70:G70"/>
    <mergeCell ref="H55:H57"/>
    <mergeCell ref="B59:H59"/>
    <mergeCell ref="A12:H12"/>
    <mergeCell ref="A21:H24"/>
    <mergeCell ref="A36:H36"/>
    <mergeCell ref="A50:N50"/>
    <mergeCell ref="A53:N53"/>
    <mergeCell ref="B55:B57"/>
    <mergeCell ref="C55:C57"/>
  </mergeCells>
  <pageMargins left="0.7" right="0.7" top="0.75" bottom="0.75" header="0.3" footer="0.3"/>
  <pageSetup paperSize="9" scale="46" orientation="landscape" r:id="rId1"/>
  <rowBreaks count="1" manualBreakCount="1">
    <brk id="53" max="8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0" t="s">
        <v>53</v>
      </c>
      <c r="B2" s="303" t="s">
        <v>28</v>
      </c>
      <c r="C2" s="304"/>
    </row>
    <row r="3" spans="1:3" x14ac:dyDescent="0.25">
      <c r="A3" s="301"/>
      <c r="B3" s="305"/>
      <c r="C3" s="306"/>
    </row>
    <row r="4" spans="1:3" ht="15.75" thickBot="1" x14ac:dyDescent="0.3">
      <c r="A4" s="302"/>
      <c r="B4" s="307"/>
      <c r="C4" s="308"/>
    </row>
    <row r="5" spans="1:3" ht="51" customHeight="1" thickBot="1" x14ac:dyDescent="0.3">
      <c r="A5" s="288" t="s">
        <v>158</v>
      </c>
      <c r="B5" s="289"/>
      <c r="C5" s="290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291" t="s">
        <v>157</v>
      </c>
      <c r="B9" s="291" t="s">
        <v>164</v>
      </c>
      <c r="C9" s="167" t="s">
        <v>29</v>
      </c>
    </row>
    <row r="10" spans="1:3" ht="27" customHeight="1" x14ac:dyDescent="0.25">
      <c r="A10" s="292"/>
      <c r="B10" s="292"/>
      <c r="C10" s="168" t="s">
        <v>30</v>
      </c>
    </row>
    <row r="11" spans="1:3" ht="27" customHeight="1" x14ac:dyDescent="0.25">
      <c r="A11" s="292"/>
      <c r="B11" s="292"/>
      <c r="C11" s="168" t="s">
        <v>31</v>
      </c>
    </row>
    <row r="12" spans="1:3" ht="27" customHeight="1" x14ac:dyDescent="0.25">
      <c r="A12" s="292"/>
      <c r="B12" s="292"/>
      <c r="C12" s="168" t="s">
        <v>32</v>
      </c>
    </row>
    <row r="13" spans="1:3" ht="27" customHeight="1" x14ac:dyDescent="0.25">
      <c r="A13" s="292"/>
      <c r="B13" s="292"/>
      <c r="C13" s="168" t="s">
        <v>33</v>
      </c>
    </row>
    <row r="14" spans="1:3" ht="27" customHeight="1" x14ac:dyDescent="0.25">
      <c r="A14" s="292"/>
      <c r="B14" s="292"/>
      <c r="C14" s="168" t="s">
        <v>65</v>
      </c>
    </row>
    <row r="15" spans="1:3" ht="27" customHeight="1" thickBot="1" x14ac:dyDescent="0.3">
      <c r="A15" s="293"/>
      <c r="B15" s="292"/>
      <c r="C15" s="169" t="s">
        <v>66</v>
      </c>
    </row>
    <row r="16" spans="1:3" ht="27" customHeight="1" x14ac:dyDescent="0.25">
      <c r="A16" s="294" t="s">
        <v>156</v>
      </c>
      <c r="B16" s="292"/>
      <c r="C16" s="167" t="s">
        <v>68</v>
      </c>
    </row>
    <row r="17" spans="1:3" ht="27" customHeight="1" x14ac:dyDescent="0.25">
      <c r="A17" s="295"/>
      <c r="B17" s="292"/>
      <c r="C17" s="168" t="s">
        <v>69</v>
      </c>
    </row>
    <row r="18" spans="1:3" ht="27" customHeight="1" x14ac:dyDescent="0.25">
      <c r="A18" s="295"/>
      <c r="B18" s="292"/>
      <c r="C18" s="168" t="s">
        <v>70</v>
      </c>
    </row>
    <row r="19" spans="1:3" ht="27" customHeight="1" x14ac:dyDescent="0.25">
      <c r="A19" s="295"/>
      <c r="B19" s="292"/>
      <c r="C19" s="168" t="s">
        <v>71</v>
      </c>
    </row>
    <row r="20" spans="1:3" ht="27" customHeight="1" x14ac:dyDescent="0.25">
      <c r="A20" s="295"/>
      <c r="B20" s="292"/>
      <c r="C20" s="168" t="s">
        <v>72</v>
      </c>
    </row>
    <row r="21" spans="1:3" ht="27" customHeight="1" x14ac:dyDescent="0.25">
      <c r="A21" s="295"/>
      <c r="B21" s="292"/>
      <c r="C21" s="168" t="s">
        <v>73</v>
      </c>
    </row>
    <row r="22" spans="1:3" ht="27" customHeight="1" thickBot="1" x14ac:dyDescent="0.3">
      <c r="A22" s="296"/>
      <c r="B22" s="292"/>
      <c r="C22" s="169" t="s">
        <v>74</v>
      </c>
    </row>
    <row r="23" spans="1:3" ht="27" customHeight="1" x14ac:dyDescent="0.25">
      <c r="A23" s="294" t="s">
        <v>155</v>
      </c>
      <c r="B23" s="292"/>
      <c r="C23" s="167" t="s">
        <v>75</v>
      </c>
    </row>
    <row r="24" spans="1:3" ht="27" customHeight="1" x14ac:dyDescent="0.25">
      <c r="A24" s="295"/>
      <c r="B24" s="292"/>
      <c r="C24" s="168" t="s">
        <v>76</v>
      </c>
    </row>
    <row r="25" spans="1:3" ht="27" customHeight="1" x14ac:dyDescent="0.25">
      <c r="A25" s="295"/>
      <c r="B25" s="292"/>
      <c r="C25" s="168" t="s">
        <v>77</v>
      </c>
    </row>
    <row r="26" spans="1:3" ht="27" customHeight="1" x14ac:dyDescent="0.25">
      <c r="A26" s="295"/>
      <c r="B26" s="292"/>
      <c r="C26" s="168" t="s">
        <v>78</v>
      </c>
    </row>
    <row r="27" spans="1:3" ht="27" customHeight="1" x14ac:dyDescent="0.25">
      <c r="A27" s="295"/>
      <c r="B27" s="292"/>
      <c r="C27" s="168" t="s">
        <v>79</v>
      </c>
    </row>
    <row r="28" spans="1:3" ht="27" customHeight="1" x14ac:dyDescent="0.25">
      <c r="A28" s="295"/>
      <c r="B28" s="292"/>
      <c r="C28" s="168" t="s">
        <v>80</v>
      </c>
    </row>
    <row r="29" spans="1:3" ht="27" customHeight="1" thickBot="1" x14ac:dyDescent="0.3">
      <c r="A29" s="296"/>
      <c r="B29" s="292"/>
      <c r="C29" s="169" t="s">
        <v>81</v>
      </c>
    </row>
    <row r="30" spans="1:3" ht="40.5" customHeight="1" thickBot="1" x14ac:dyDescent="0.3">
      <c r="A30" s="99" t="s">
        <v>62</v>
      </c>
      <c r="B30" s="292"/>
      <c r="C30" s="170" t="s">
        <v>82</v>
      </c>
    </row>
    <row r="31" spans="1:3" ht="60" customHeight="1" thickBot="1" x14ac:dyDescent="0.3">
      <c r="A31" s="297" t="s">
        <v>131</v>
      </c>
      <c r="B31" s="298"/>
      <c r="C31" s="299"/>
    </row>
    <row r="32" spans="1:3" ht="38.25" customHeight="1" x14ac:dyDescent="0.25">
      <c r="A32" s="309" t="s">
        <v>154</v>
      </c>
      <c r="B32" s="312" t="s">
        <v>163</v>
      </c>
      <c r="C32" s="232" t="s">
        <v>83</v>
      </c>
    </row>
    <row r="33" spans="1:3" ht="38.25" customHeight="1" thickBot="1" x14ac:dyDescent="0.3">
      <c r="A33" s="310"/>
      <c r="B33" s="313"/>
      <c r="C33" s="233" t="s">
        <v>84</v>
      </c>
    </row>
    <row r="34" spans="1:3" ht="69.75" customHeight="1" x14ac:dyDescent="0.25">
      <c r="A34" s="310"/>
      <c r="B34" s="314" t="s">
        <v>162</v>
      </c>
      <c r="C34" s="234" t="s">
        <v>85</v>
      </c>
    </row>
    <row r="35" spans="1:3" ht="53.25" customHeight="1" x14ac:dyDescent="0.25">
      <c r="A35" s="310"/>
      <c r="B35" s="315"/>
      <c r="C35" s="235" t="s">
        <v>86</v>
      </c>
    </row>
    <row r="36" spans="1:3" ht="39.75" customHeight="1" x14ac:dyDescent="0.25">
      <c r="A36" s="310"/>
      <c r="B36" s="315"/>
      <c r="C36" s="236" t="s">
        <v>87</v>
      </c>
    </row>
    <row r="37" spans="1:3" ht="36.75" customHeight="1" x14ac:dyDescent="0.25">
      <c r="A37" s="310"/>
      <c r="B37" s="315"/>
      <c r="C37" s="235" t="s">
        <v>88</v>
      </c>
    </row>
    <row r="38" spans="1:3" ht="37.5" customHeight="1" x14ac:dyDescent="0.25">
      <c r="A38" s="310"/>
      <c r="B38" s="315"/>
      <c r="C38" s="235" t="s">
        <v>89</v>
      </c>
    </row>
    <row r="39" spans="1:3" ht="39.75" customHeight="1" x14ac:dyDescent="0.25">
      <c r="A39" s="310"/>
      <c r="B39" s="315"/>
      <c r="C39" s="235" t="s">
        <v>90</v>
      </c>
    </row>
    <row r="40" spans="1:3" ht="40.5" customHeight="1" x14ac:dyDescent="0.25">
      <c r="A40" s="310"/>
      <c r="B40" s="315"/>
      <c r="C40" s="235" t="s">
        <v>91</v>
      </c>
    </row>
    <row r="41" spans="1:3" ht="29.1" customHeight="1" thickBot="1" x14ac:dyDescent="0.3">
      <c r="A41" s="310"/>
      <c r="B41" s="316"/>
      <c r="C41" s="237" t="s">
        <v>92</v>
      </c>
    </row>
    <row r="42" spans="1:3" ht="71.45" customHeight="1" thickBot="1" x14ac:dyDescent="0.3">
      <c r="A42" s="311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286" t="s">
        <v>166</v>
      </c>
      <c r="C44" s="287"/>
    </row>
  </sheetData>
  <mergeCells count="12">
    <mergeCell ref="A2:A4"/>
    <mergeCell ref="B2:C4"/>
    <mergeCell ref="A32:A42"/>
    <mergeCell ref="B32:B33"/>
    <mergeCell ref="B34:B41"/>
    <mergeCell ref="B44:C44"/>
    <mergeCell ref="A5:C5"/>
    <mergeCell ref="A9:A15"/>
    <mergeCell ref="B9:B30"/>
    <mergeCell ref="A16:A22"/>
    <mergeCell ref="A23:A29"/>
    <mergeCell ref="A31:C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17" t="s">
        <v>0</v>
      </c>
      <c r="B11" s="317"/>
      <c r="C11" s="317"/>
      <c r="D11" s="317"/>
      <c r="E11" s="317"/>
      <c r="F11" s="31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24" t="s">
        <v>27</v>
      </c>
      <c r="B18" s="324"/>
      <c r="C18" s="324"/>
      <c r="D18" s="324"/>
      <c r="E18" s="324"/>
      <c r="F18" s="324"/>
      <c r="G18" s="324"/>
    </row>
    <row r="19" spans="1:7" ht="20.25" customHeight="1" x14ac:dyDescent="0.25">
      <c r="A19" s="324"/>
      <c r="B19" s="324"/>
      <c r="C19" s="324"/>
      <c r="D19" s="324"/>
      <c r="E19" s="324"/>
      <c r="F19" s="324"/>
      <c r="G19" s="324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28" t="s">
        <v>3</v>
      </c>
      <c r="B26" s="317"/>
      <c r="C26" s="317"/>
      <c r="D26" s="317"/>
      <c r="E26" s="317"/>
      <c r="F26" s="317"/>
      <c r="G26" s="317"/>
    </row>
    <row r="35" spans="1:7" ht="18.75" x14ac:dyDescent="0.25">
      <c r="A35" s="325" t="s">
        <v>2</v>
      </c>
      <c r="B35" s="325"/>
      <c r="C35" s="325"/>
      <c r="D35" s="325"/>
      <c r="E35" s="325"/>
      <c r="F35" s="325"/>
      <c r="G35" s="325"/>
    </row>
    <row r="36" spans="1:7" ht="15.75" thickBot="1" x14ac:dyDescent="0.3"/>
    <row r="37" spans="1:7" ht="15.75" customHeight="1" thickBot="1" x14ac:dyDescent="0.3">
      <c r="A37" s="326" t="s">
        <v>14</v>
      </c>
      <c r="B37" s="327"/>
      <c r="C37" s="327"/>
      <c r="D37" s="327"/>
      <c r="E37" s="327"/>
      <c r="F37" s="327"/>
      <c r="G37" s="327"/>
    </row>
    <row r="38" spans="1:7" ht="15.75" thickBot="1" x14ac:dyDescent="0.3"/>
    <row r="39" spans="1:7" ht="29.1" customHeight="1" x14ac:dyDescent="0.25">
      <c r="A39" s="329" t="s">
        <v>1</v>
      </c>
      <c r="B39" s="318" t="s">
        <v>18</v>
      </c>
      <c r="C39" s="319"/>
      <c r="D39" s="320"/>
      <c r="E39" s="318" t="s">
        <v>19</v>
      </c>
      <c r="F39" s="319"/>
      <c r="G39" s="320"/>
    </row>
    <row r="40" spans="1:7" ht="33.75" customHeight="1" thickBot="1" x14ac:dyDescent="0.3">
      <c r="A40" s="330"/>
      <c r="B40" s="321" t="s">
        <v>7</v>
      </c>
      <c r="C40" s="322"/>
      <c r="D40" s="323"/>
      <c r="E40" s="23" t="s">
        <v>20</v>
      </c>
      <c r="F40" s="26" t="s">
        <v>24</v>
      </c>
      <c r="G40" s="29" t="s">
        <v>25</v>
      </c>
    </row>
    <row r="41" spans="1:7" ht="24" x14ac:dyDescent="0.25">
      <c r="A41" s="330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31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25" t="s">
        <v>2</v>
      </c>
      <c r="B59" s="325"/>
      <c r="C59" s="325"/>
      <c r="D59" s="325"/>
      <c r="E59" s="325"/>
      <c r="F59" s="325"/>
      <c r="G59" s="325"/>
    </row>
    <row r="62" spans="1:7" ht="15.75" thickBot="1" x14ac:dyDescent="0.3"/>
    <row r="63" spans="1:7" ht="15.75" customHeight="1" thickBot="1" x14ac:dyDescent="0.3">
      <c r="A63" s="326" t="s">
        <v>26</v>
      </c>
      <c r="B63" s="327"/>
      <c r="C63" s="327"/>
      <c r="D63" s="327"/>
      <c r="E63" s="327"/>
      <c r="F63" s="327"/>
      <c r="G63" s="327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59:G59"/>
    <mergeCell ref="A63:G63"/>
    <mergeCell ref="A26:G26"/>
    <mergeCell ref="A35:G35"/>
    <mergeCell ref="A37:G37"/>
    <mergeCell ref="A39:A42"/>
    <mergeCell ref="A11:F11"/>
    <mergeCell ref="B39:D39"/>
    <mergeCell ref="E39:G39"/>
    <mergeCell ref="B40:D40"/>
    <mergeCell ref="A18:G19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</row>
    <row r="19" spans="1:22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</row>
    <row r="47" spans="1:22" ht="15.75" thickBot="1" x14ac:dyDescent="0.3"/>
    <row r="48" spans="1:22" ht="26.1" customHeight="1" thickBot="1" x14ac:dyDescent="0.3">
      <c r="A48" s="357" t="s">
        <v>14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9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42" t="s">
        <v>53</v>
      </c>
      <c r="B51" s="303" t="s">
        <v>28</v>
      </c>
      <c r="C51" s="304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51" t="s">
        <v>44</v>
      </c>
      <c r="J51" s="352"/>
      <c r="K51" s="353" t="s">
        <v>35</v>
      </c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5"/>
    </row>
    <row r="52" spans="1:22" ht="18.75" x14ac:dyDescent="0.25">
      <c r="A52" s="343"/>
      <c r="B52" s="305"/>
      <c r="C52" s="306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44"/>
      <c r="B53" s="307"/>
      <c r="C53" s="308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40" t="s">
        <v>63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291" t="s">
        <v>15</v>
      </c>
      <c r="B58" s="291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292"/>
      <c r="B59" s="292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292"/>
      <c r="B60" s="292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292"/>
      <c r="B61" s="292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292"/>
      <c r="B62" s="292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292"/>
      <c r="B63" s="292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293"/>
      <c r="B64" s="292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294" t="s">
        <v>16</v>
      </c>
      <c r="B65" s="292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295"/>
      <c r="B66" s="292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295"/>
      <c r="B67" s="292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295"/>
      <c r="B68" s="292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295"/>
      <c r="B69" s="292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295"/>
      <c r="B70" s="292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296"/>
      <c r="B71" s="292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294" t="s">
        <v>17</v>
      </c>
      <c r="B72" s="292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295"/>
      <c r="B73" s="292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295"/>
      <c r="B74" s="292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295"/>
      <c r="B75" s="292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295"/>
      <c r="B76" s="292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295"/>
      <c r="B77" s="292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296"/>
      <c r="B78" s="292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293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45" t="s">
        <v>67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7"/>
    </row>
    <row r="81" spans="1:22" ht="29.1" customHeight="1" x14ac:dyDescent="0.25">
      <c r="A81" s="309" t="s">
        <v>55</v>
      </c>
      <c r="B81" s="334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0"/>
      <c r="B82" s="335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0"/>
      <c r="B83" s="348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0"/>
      <c r="B84" s="336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0"/>
      <c r="B85" s="336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0"/>
      <c r="B86" s="336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0"/>
      <c r="B87" s="336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0"/>
      <c r="B88" s="336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0"/>
      <c r="B89" s="336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0"/>
      <c r="B90" s="349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1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37" t="s">
        <v>45</v>
      </c>
      <c r="B92" s="334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38"/>
      <c r="B93" s="335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38"/>
      <c r="B94" s="348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38"/>
      <c r="B95" s="336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38"/>
      <c r="B96" s="336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38"/>
      <c r="B97" s="336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38"/>
      <c r="B98" s="336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38"/>
      <c r="B99" s="336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38"/>
      <c r="B100" s="336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38"/>
      <c r="B101" s="349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39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37" t="s">
        <v>46</v>
      </c>
      <c r="B103" s="334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38"/>
      <c r="B104" s="335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38"/>
      <c r="B105" s="336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38"/>
      <c r="B106" s="336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38"/>
      <c r="B107" s="336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38"/>
      <c r="B108" s="336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38"/>
      <c r="B109" s="336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38"/>
      <c r="B110" s="336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38"/>
      <c r="B111" s="336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38"/>
      <c r="B112" s="336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39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25" t="s">
        <v>2</v>
      </c>
      <c r="B117" s="325"/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  <c r="N117" s="325"/>
      <c r="O117" s="325"/>
      <c r="P117" s="325"/>
      <c r="Q117" s="325"/>
      <c r="R117" s="325"/>
      <c r="S117" s="325"/>
      <c r="T117" s="325"/>
      <c r="U117" s="325"/>
      <c r="V117" s="325"/>
    </row>
    <row r="121" spans="1:22" ht="15.75" customHeight="1" x14ac:dyDescent="0.25">
      <c r="A121" s="332" t="s">
        <v>26</v>
      </c>
      <c r="B121" s="333"/>
      <c r="C121" s="333"/>
      <c r="D121" s="333"/>
      <c r="E121" s="333"/>
      <c r="F121" s="333"/>
      <c r="G121" s="333"/>
      <c r="H121" s="333"/>
      <c r="I121" s="333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1:V11"/>
    <mergeCell ref="A18:V19"/>
    <mergeCell ref="A32:V32"/>
    <mergeCell ref="I51:J51"/>
    <mergeCell ref="K51:V51"/>
    <mergeCell ref="A46:V46"/>
    <mergeCell ref="A48:V48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21:V121"/>
    <mergeCell ref="A117:V117"/>
    <mergeCell ref="B103:B104"/>
    <mergeCell ref="B105:B112"/>
    <mergeCell ref="A103:A1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</row>
    <row r="19" spans="1:17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</row>
    <row r="47" spans="1:17" ht="15.75" thickBot="1" x14ac:dyDescent="0.3"/>
    <row r="48" spans="1:17" ht="26.1" customHeight="1" thickBot="1" x14ac:dyDescent="0.3">
      <c r="A48" s="357" t="s">
        <v>116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9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60" t="s">
        <v>28</v>
      </c>
      <c r="C50" s="361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40" t="s">
        <v>118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291" t="s">
        <v>15</v>
      </c>
      <c r="B55" s="291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292"/>
      <c r="B56" s="292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292"/>
      <c r="B57" s="292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292"/>
      <c r="B58" s="292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292"/>
      <c r="B59" s="292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292"/>
      <c r="B60" s="292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293"/>
      <c r="B61" s="292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294" t="s">
        <v>16</v>
      </c>
      <c r="B62" s="292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295"/>
      <c r="B63" s="292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295"/>
      <c r="B64" s="292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295"/>
      <c r="B65" s="292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295"/>
      <c r="B66" s="292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295"/>
      <c r="B67" s="292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296"/>
      <c r="B68" s="292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294" t="s">
        <v>17</v>
      </c>
      <c r="B69" s="292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295"/>
      <c r="B70" s="292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295"/>
      <c r="B71" s="292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295"/>
      <c r="B72" s="292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295"/>
      <c r="B73" s="292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295"/>
      <c r="B74" s="292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296"/>
      <c r="B75" s="292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293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45" t="s">
        <v>67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7"/>
    </row>
    <row r="78" spans="1:17" ht="29.1" customHeight="1" x14ac:dyDescent="0.25">
      <c r="A78" s="309" t="s">
        <v>55</v>
      </c>
      <c r="B78" s="334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0"/>
      <c r="B79" s="335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0"/>
      <c r="B80" s="348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0"/>
      <c r="B81" s="336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0"/>
      <c r="B82" s="336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0"/>
      <c r="B83" s="336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0"/>
      <c r="B84" s="336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0"/>
      <c r="B85" s="336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0"/>
      <c r="B86" s="336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0"/>
      <c r="B87" s="349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1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37" t="s">
        <v>45</v>
      </c>
      <c r="B89" s="334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38"/>
      <c r="B90" s="335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38"/>
      <c r="B91" s="348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38"/>
      <c r="B92" s="336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38"/>
      <c r="B93" s="336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38"/>
      <c r="B94" s="336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38"/>
      <c r="B95" s="336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38"/>
      <c r="B96" s="336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38"/>
      <c r="B97" s="336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38"/>
      <c r="B98" s="349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39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37" t="s">
        <v>46</v>
      </c>
      <c r="B100" s="334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38"/>
      <c r="B101" s="335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38"/>
      <c r="B102" s="336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38"/>
      <c r="B103" s="336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38"/>
      <c r="B104" s="336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38"/>
      <c r="B105" s="336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38"/>
      <c r="B106" s="336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38"/>
      <c r="B107" s="336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38"/>
      <c r="B108" s="336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38"/>
      <c r="B109" s="336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39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25" t="s">
        <v>2</v>
      </c>
      <c r="B114" s="325"/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5"/>
      <c r="N114" s="325"/>
      <c r="O114" s="325"/>
      <c r="P114" s="325"/>
      <c r="Q114" s="325"/>
    </row>
    <row r="118" spans="1:17" ht="15.75" customHeight="1" x14ac:dyDescent="0.25">
      <c r="A118" s="332" t="s">
        <v>26</v>
      </c>
      <c r="B118" s="333"/>
      <c r="C118" s="333"/>
      <c r="D118" s="333"/>
      <c r="E118" s="333"/>
      <c r="F118" s="333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00:A110"/>
    <mergeCell ref="B100:B101"/>
    <mergeCell ref="B102:B109"/>
    <mergeCell ref="A114:Q114"/>
    <mergeCell ref="A118:Q118"/>
    <mergeCell ref="A77:Q77"/>
    <mergeCell ref="A78:A88"/>
    <mergeCell ref="B78:B79"/>
    <mergeCell ref="B80:B87"/>
    <mergeCell ref="A89:A99"/>
    <mergeCell ref="B89:B90"/>
    <mergeCell ref="B91:B98"/>
    <mergeCell ref="B50:C50"/>
    <mergeCell ref="A51:Q51"/>
    <mergeCell ref="A55:A61"/>
    <mergeCell ref="B55:B76"/>
    <mergeCell ref="A62:A68"/>
    <mergeCell ref="A69:A75"/>
    <mergeCell ref="A11:Q11"/>
    <mergeCell ref="A18:Q19"/>
    <mergeCell ref="A32:Q32"/>
    <mergeCell ref="A46:Q46"/>
    <mergeCell ref="A48:Q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65" t="s">
        <v>0</v>
      </c>
      <c r="B11" s="265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50" t="s">
        <v>27</v>
      </c>
      <c r="B18" s="350"/>
    </row>
    <row r="19" spans="1:2" ht="20.25" customHeight="1" x14ac:dyDescent="0.25">
      <c r="A19" s="350"/>
      <c r="B19" s="350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67" t="s">
        <v>3</v>
      </c>
      <c r="B32" s="268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356" t="s">
        <v>2</v>
      </c>
      <c r="B46" s="356"/>
    </row>
    <row r="47" spans="1:2" ht="15.75" thickBot="1" x14ac:dyDescent="0.3"/>
    <row r="48" spans="1:2" ht="26.1" customHeight="1" thickBot="1" x14ac:dyDescent="0.3">
      <c r="A48" s="357" t="s">
        <v>116</v>
      </c>
      <c r="B48" s="358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40" t="s">
        <v>118</v>
      </c>
      <c r="B51" s="341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291" t="s">
        <v>56</v>
      </c>
    </row>
    <row r="56" spans="1:2" ht="36" customHeight="1" thickBot="1" x14ac:dyDescent="0.3">
      <c r="A56" s="155" t="s">
        <v>16</v>
      </c>
      <c r="B56" s="292"/>
    </row>
    <row r="57" spans="1:2" ht="36" customHeight="1" thickBot="1" x14ac:dyDescent="0.3">
      <c r="A57" s="155" t="s">
        <v>17</v>
      </c>
      <c r="B57" s="292"/>
    </row>
    <row r="58" spans="1:2" ht="15.75" thickBot="1" x14ac:dyDescent="0.3">
      <c r="A58" s="222" t="s">
        <v>62</v>
      </c>
      <c r="B58" s="293"/>
    </row>
    <row r="59" spans="1:2" ht="39" customHeight="1" thickBot="1" x14ac:dyDescent="0.3">
      <c r="A59" s="345" t="s">
        <v>131</v>
      </c>
      <c r="B59" s="346"/>
    </row>
    <row r="60" spans="1:2" ht="37.5" customHeight="1" thickBot="1" x14ac:dyDescent="0.3">
      <c r="A60" s="309" t="s">
        <v>55</v>
      </c>
      <c r="B60" s="223" t="s">
        <v>57</v>
      </c>
    </row>
    <row r="61" spans="1:2" ht="54.6" customHeight="1" thickBot="1" x14ac:dyDescent="0.3">
      <c r="A61" s="310"/>
      <c r="B61" s="224" t="s">
        <v>58</v>
      </c>
    </row>
    <row r="62" spans="1:2" ht="48" customHeight="1" thickBot="1" x14ac:dyDescent="0.3">
      <c r="A62" s="311"/>
      <c r="B62" s="225" t="s">
        <v>59</v>
      </c>
    </row>
    <row r="63" spans="1:2" ht="45.75" customHeight="1" thickBot="1" x14ac:dyDescent="0.3">
      <c r="A63" s="337" t="s">
        <v>45</v>
      </c>
      <c r="B63" s="223" t="s">
        <v>105</v>
      </c>
    </row>
    <row r="64" spans="1:2" ht="51" customHeight="1" thickBot="1" x14ac:dyDescent="0.3">
      <c r="A64" s="338"/>
      <c r="B64" s="224" t="s">
        <v>106</v>
      </c>
    </row>
    <row r="65" spans="1:2" ht="48" customHeight="1" thickBot="1" x14ac:dyDescent="0.3">
      <c r="A65" s="339"/>
      <c r="B65" s="225" t="s">
        <v>107</v>
      </c>
    </row>
    <row r="66" spans="1:2" ht="44.25" customHeight="1" x14ac:dyDescent="0.25">
      <c r="A66" s="337" t="s">
        <v>46</v>
      </c>
      <c r="B66" s="223" t="s">
        <v>108</v>
      </c>
    </row>
    <row r="67" spans="1:2" ht="48.75" customHeight="1" thickBot="1" x14ac:dyDescent="0.3">
      <c r="A67" s="338"/>
      <c r="B67" s="226" t="s">
        <v>109</v>
      </c>
    </row>
    <row r="68" spans="1:2" ht="50.25" customHeight="1" thickBot="1" x14ac:dyDescent="0.3">
      <c r="A68" s="339"/>
      <c r="B68" s="225" t="s">
        <v>110</v>
      </c>
    </row>
    <row r="72" spans="1:2" ht="42" customHeight="1" x14ac:dyDescent="0.25">
      <c r="A72" s="325" t="s">
        <v>2</v>
      </c>
      <c r="B72" s="325"/>
    </row>
    <row r="76" spans="1:2" ht="15.75" customHeight="1" x14ac:dyDescent="0.25">
      <c r="A76" s="332" t="s">
        <v>26</v>
      </c>
      <c r="B76" s="333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51:B51"/>
    <mergeCell ref="B55:B58"/>
    <mergeCell ref="A59:B59"/>
    <mergeCell ref="A11:B11"/>
    <mergeCell ref="A18:B19"/>
    <mergeCell ref="A32:B32"/>
    <mergeCell ref="A46:B46"/>
    <mergeCell ref="A48:B48"/>
    <mergeCell ref="A66:A68"/>
    <mergeCell ref="A72:B72"/>
    <mergeCell ref="A76:B76"/>
    <mergeCell ref="A60:A62"/>
    <mergeCell ref="A63:A6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62" t="s">
        <v>125</v>
      </c>
      <c r="C3" s="363"/>
      <c r="D3" s="363"/>
    </row>
    <row r="4" spans="2:4" ht="30" customHeight="1" thickBot="1" x14ac:dyDescent="0.3">
      <c r="B4" s="364" t="s">
        <v>52</v>
      </c>
      <c r="C4" s="365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64" t="s">
        <v>127</v>
      </c>
      <c r="C6" s="365"/>
      <c r="D6" s="366"/>
    </row>
    <row r="7" spans="2:4" ht="15.75" thickBot="1" x14ac:dyDescent="0.3">
      <c r="B7" s="367" t="s">
        <v>133</v>
      </c>
      <c r="C7" s="367" t="s">
        <v>15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68"/>
      <c r="C13" s="370"/>
      <c r="D13" s="179" t="s">
        <v>66</v>
      </c>
    </row>
    <row r="14" spans="2:4" ht="15.75" thickBot="1" x14ac:dyDescent="0.3">
      <c r="B14" s="368"/>
      <c r="C14" s="371" t="s">
        <v>16</v>
      </c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68"/>
      <c r="C20" s="370"/>
      <c r="D20" s="179" t="s">
        <v>74</v>
      </c>
    </row>
    <row r="21" spans="2:4" ht="15.75" thickBot="1" x14ac:dyDescent="0.3">
      <c r="B21" s="368"/>
      <c r="C21" s="371" t="s">
        <v>17</v>
      </c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68"/>
      <c r="C27" s="370"/>
      <c r="D27" s="179" t="s">
        <v>81</v>
      </c>
    </row>
    <row r="28" spans="2:4" ht="26.25" thickBot="1" x14ac:dyDescent="0.3">
      <c r="B28" s="369"/>
      <c r="C28" s="180" t="s">
        <v>62</v>
      </c>
      <c r="D28" s="181" t="s">
        <v>82</v>
      </c>
    </row>
    <row r="29" spans="2:4" ht="30.75" customHeight="1" thickBot="1" x14ac:dyDescent="0.3">
      <c r="B29" s="372" t="s">
        <v>131</v>
      </c>
      <c r="C29" s="373"/>
      <c r="D29" s="373"/>
    </row>
    <row r="30" spans="2:4" ht="26.25" thickBot="1" x14ac:dyDescent="0.3">
      <c r="B30" s="385" t="s">
        <v>134</v>
      </c>
      <c r="C30" s="374" t="s">
        <v>55</v>
      </c>
      <c r="D30" s="194" t="s">
        <v>83</v>
      </c>
    </row>
    <row r="31" spans="2:4" ht="26.25" thickBot="1" x14ac:dyDescent="0.3">
      <c r="B31" s="378"/>
      <c r="C31" s="375"/>
      <c r="D31" s="195" t="s">
        <v>84</v>
      </c>
    </row>
    <row r="32" spans="2:4" ht="77.25" thickBot="1" x14ac:dyDescent="0.3">
      <c r="B32" s="382" t="s">
        <v>135</v>
      </c>
      <c r="C32" s="375"/>
      <c r="D32" s="194" t="s">
        <v>85</v>
      </c>
    </row>
    <row r="33" spans="2:4" ht="51.75" thickBot="1" x14ac:dyDescent="0.3">
      <c r="B33" s="383"/>
      <c r="C33" s="375"/>
      <c r="D33" s="178" t="s">
        <v>86</v>
      </c>
    </row>
    <row r="34" spans="2:4" ht="39" thickBot="1" x14ac:dyDescent="0.3">
      <c r="B34" s="383"/>
      <c r="C34" s="375"/>
      <c r="D34" s="178" t="s">
        <v>87</v>
      </c>
    </row>
    <row r="35" spans="2:4" ht="26.25" thickBot="1" x14ac:dyDescent="0.3">
      <c r="B35" s="383"/>
      <c r="C35" s="375"/>
      <c r="D35" s="178" t="s">
        <v>130</v>
      </c>
    </row>
    <row r="36" spans="2:4" ht="26.25" thickBot="1" x14ac:dyDescent="0.3">
      <c r="B36" s="383"/>
      <c r="C36" s="375"/>
      <c r="D36" s="178" t="s">
        <v>89</v>
      </c>
    </row>
    <row r="37" spans="2:4" ht="39" thickBot="1" x14ac:dyDescent="0.3">
      <c r="B37" s="383"/>
      <c r="C37" s="375"/>
      <c r="D37" s="178" t="s">
        <v>90</v>
      </c>
    </row>
    <row r="38" spans="2:4" ht="39" thickBot="1" x14ac:dyDescent="0.3">
      <c r="B38" s="383"/>
      <c r="C38" s="375"/>
      <c r="D38" s="178" t="s">
        <v>91</v>
      </c>
    </row>
    <row r="39" spans="2:4" ht="26.25" thickBot="1" x14ac:dyDescent="0.3">
      <c r="B39" s="384"/>
      <c r="C39" s="375"/>
      <c r="D39" s="178" t="s">
        <v>92</v>
      </c>
    </row>
    <row r="40" spans="2:4" ht="51.75" thickBot="1" x14ac:dyDescent="0.3">
      <c r="B40" s="189" t="s">
        <v>136</v>
      </c>
      <c r="C40" s="376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77" t="s">
        <v>137</v>
      </c>
      <c r="C42" s="379" t="s">
        <v>45</v>
      </c>
      <c r="D42" s="178" t="s">
        <v>94</v>
      </c>
    </row>
    <row r="43" spans="2:4" ht="26.25" thickBot="1" x14ac:dyDescent="0.3">
      <c r="B43" s="378"/>
      <c r="C43" s="380"/>
      <c r="D43" s="178" t="s">
        <v>95</v>
      </c>
    </row>
    <row r="44" spans="2:4" ht="77.25" thickBot="1" x14ac:dyDescent="0.3">
      <c r="B44" s="382" t="s">
        <v>138</v>
      </c>
      <c r="C44" s="380"/>
      <c r="D44" s="178" t="s">
        <v>96</v>
      </c>
    </row>
    <row r="45" spans="2:4" ht="51.75" thickBot="1" x14ac:dyDescent="0.3">
      <c r="B45" s="383"/>
      <c r="C45" s="380"/>
      <c r="D45" s="178" t="s">
        <v>97</v>
      </c>
    </row>
    <row r="46" spans="2:4" ht="39" thickBot="1" x14ac:dyDescent="0.3">
      <c r="B46" s="383"/>
      <c r="C46" s="380"/>
      <c r="D46" s="178" t="s">
        <v>98</v>
      </c>
    </row>
    <row r="47" spans="2:4" ht="26.25" thickBot="1" x14ac:dyDescent="0.3">
      <c r="B47" s="383"/>
      <c r="C47" s="380"/>
      <c r="D47" s="178" t="s">
        <v>99</v>
      </c>
    </row>
    <row r="48" spans="2:4" ht="26.25" thickBot="1" x14ac:dyDescent="0.3">
      <c r="B48" s="383"/>
      <c r="C48" s="380"/>
      <c r="D48" s="178" t="s">
        <v>100</v>
      </c>
    </row>
    <row r="49" spans="2:4" ht="39" thickBot="1" x14ac:dyDescent="0.3">
      <c r="B49" s="383"/>
      <c r="C49" s="380"/>
      <c r="D49" s="178" t="s">
        <v>101</v>
      </c>
    </row>
    <row r="50" spans="2:4" ht="39" thickBot="1" x14ac:dyDescent="0.3">
      <c r="B50" s="383"/>
      <c r="C50" s="380"/>
      <c r="D50" s="178" t="s">
        <v>102</v>
      </c>
    </row>
    <row r="51" spans="2:4" ht="26.25" thickBot="1" x14ac:dyDescent="0.3">
      <c r="B51" s="384"/>
      <c r="C51" s="380"/>
      <c r="D51" s="178" t="s">
        <v>103</v>
      </c>
    </row>
    <row r="52" spans="2:4" ht="51.75" thickBot="1" x14ac:dyDescent="0.3">
      <c r="B52" s="190" t="s">
        <v>139</v>
      </c>
      <c r="C52" s="381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77" t="s">
        <v>140</v>
      </c>
      <c r="C54" s="379" t="s">
        <v>46</v>
      </c>
      <c r="D54" s="178" t="s">
        <v>111</v>
      </c>
    </row>
    <row r="55" spans="2:4" ht="26.25" thickBot="1" x14ac:dyDescent="0.3">
      <c r="B55" s="378"/>
      <c r="C55" s="380"/>
      <c r="D55" s="178" t="s">
        <v>112</v>
      </c>
    </row>
    <row r="56" spans="2:4" ht="77.25" thickBot="1" x14ac:dyDescent="0.3">
      <c r="B56" s="382" t="s">
        <v>141</v>
      </c>
      <c r="C56" s="380"/>
      <c r="D56" s="178" t="s">
        <v>113</v>
      </c>
    </row>
    <row r="57" spans="2:4" ht="51.75" thickBot="1" x14ac:dyDescent="0.3">
      <c r="B57" s="383"/>
      <c r="C57" s="380"/>
      <c r="D57" s="178" t="s">
        <v>114</v>
      </c>
    </row>
    <row r="58" spans="2:4" ht="39" thickBot="1" x14ac:dyDescent="0.3">
      <c r="B58" s="383"/>
      <c r="C58" s="380"/>
      <c r="D58" s="178" t="s">
        <v>115</v>
      </c>
    </row>
    <row r="59" spans="2:4" ht="26.25" thickBot="1" x14ac:dyDescent="0.3">
      <c r="B59" s="383"/>
      <c r="C59" s="380"/>
      <c r="D59" s="178" t="s">
        <v>119</v>
      </c>
    </row>
    <row r="60" spans="2:4" ht="26.25" thickBot="1" x14ac:dyDescent="0.3">
      <c r="B60" s="383"/>
      <c r="C60" s="380"/>
      <c r="D60" s="178" t="s">
        <v>121</v>
      </c>
    </row>
    <row r="61" spans="2:4" ht="39" thickBot="1" x14ac:dyDescent="0.3">
      <c r="B61" s="383"/>
      <c r="C61" s="380"/>
      <c r="D61" s="178" t="s">
        <v>120</v>
      </c>
    </row>
    <row r="62" spans="2:4" ht="39" thickBot="1" x14ac:dyDescent="0.3">
      <c r="B62" s="383"/>
      <c r="C62" s="380"/>
      <c r="D62" s="178" t="s">
        <v>122</v>
      </c>
    </row>
    <row r="63" spans="2:4" ht="26.25" thickBot="1" x14ac:dyDescent="0.3">
      <c r="B63" s="384"/>
      <c r="C63" s="380"/>
      <c r="D63" s="195" t="s">
        <v>123</v>
      </c>
    </row>
    <row r="64" spans="2:4" ht="51.75" thickBot="1" x14ac:dyDescent="0.3">
      <c r="B64" s="190" t="s">
        <v>142</v>
      </c>
      <c r="C64" s="381"/>
      <c r="D64" s="194" t="s">
        <v>124</v>
      </c>
    </row>
  </sheetData>
  <mergeCells count="17"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  <mergeCell ref="B3:D3"/>
    <mergeCell ref="B4:C4"/>
    <mergeCell ref="B6:D6"/>
    <mergeCell ref="B7:B28"/>
    <mergeCell ref="C7:C13"/>
    <mergeCell ref="C14:C20"/>
    <mergeCell ref="C21:C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386" t="s">
        <v>28</v>
      </c>
      <c r="D2" s="387"/>
    </row>
    <row r="3" spans="2:4" ht="30.75" customHeight="1" thickBot="1" x14ac:dyDescent="0.3">
      <c r="B3" s="362" t="s">
        <v>125</v>
      </c>
      <c r="C3" s="363"/>
      <c r="D3" s="363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64" t="s">
        <v>127</v>
      </c>
      <c r="C6" s="365"/>
      <c r="D6" s="365"/>
    </row>
    <row r="7" spans="2:4" ht="15.75" thickBot="1" x14ac:dyDescent="0.3">
      <c r="B7" s="367" t="s">
        <v>15</v>
      </c>
      <c r="C7" s="367" t="s">
        <v>56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70"/>
      <c r="C13" s="368"/>
      <c r="D13" s="179" t="s">
        <v>66</v>
      </c>
    </row>
    <row r="14" spans="2:4" ht="15.75" thickBot="1" x14ac:dyDescent="0.3">
      <c r="B14" s="371" t="s">
        <v>16</v>
      </c>
      <c r="C14" s="368"/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70"/>
      <c r="C20" s="368"/>
      <c r="D20" s="179" t="s">
        <v>74</v>
      </c>
    </row>
    <row r="21" spans="2:4" ht="15.75" thickBot="1" x14ac:dyDescent="0.3">
      <c r="B21" s="371" t="s">
        <v>17</v>
      </c>
      <c r="C21" s="368"/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70"/>
      <c r="C27" s="368"/>
      <c r="D27" s="179" t="s">
        <v>81</v>
      </c>
    </row>
    <row r="28" spans="2:4" ht="26.25" thickBot="1" x14ac:dyDescent="0.3">
      <c r="B28" s="185" t="s">
        <v>62</v>
      </c>
      <c r="C28" s="369"/>
      <c r="D28" s="181" t="s">
        <v>82</v>
      </c>
    </row>
    <row r="29" spans="2:4" ht="30.75" customHeight="1" thickBot="1" x14ac:dyDescent="0.3">
      <c r="B29" s="391" t="s">
        <v>67</v>
      </c>
      <c r="C29" s="392"/>
      <c r="D29" s="392"/>
    </row>
    <row r="30" spans="2:4" ht="26.25" thickBot="1" x14ac:dyDescent="0.3">
      <c r="B30" s="182" t="s">
        <v>128</v>
      </c>
      <c r="C30" s="385" t="s">
        <v>57</v>
      </c>
      <c r="D30" s="186" t="s">
        <v>83</v>
      </c>
    </row>
    <row r="31" spans="2:4" ht="26.25" thickBot="1" x14ac:dyDescent="0.3">
      <c r="B31" s="182" t="s">
        <v>129</v>
      </c>
      <c r="C31" s="378"/>
      <c r="D31" s="187" t="s">
        <v>84</v>
      </c>
    </row>
    <row r="32" spans="2:4" ht="51.75" thickBot="1" x14ac:dyDescent="0.3">
      <c r="B32" s="183"/>
      <c r="C32" s="371" t="s">
        <v>58</v>
      </c>
      <c r="D32" s="188" t="s">
        <v>85</v>
      </c>
    </row>
    <row r="33" spans="2:4" ht="39" thickBot="1" x14ac:dyDescent="0.3">
      <c r="B33" s="183"/>
      <c r="C33" s="368"/>
      <c r="D33" s="186" t="s">
        <v>86</v>
      </c>
    </row>
    <row r="34" spans="2:4" ht="26.25" thickBot="1" x14ac:dyDescent="0.3">
      <c r="B34" s="183"/>
      <c r="C34" s="368"/>
      <c r="D34" s="186" t="s">
        <v>87</v>
      </c>
    </row>
    <row r="35" spans="2:4" ht="26.25" thickBot="1" x14ac:dyDescent="0.3">
      <c r="B35" s="183"/>
      <c r="C35" s="368"/>
      <c r="D35" s="186" t="s">
        <v>88</v>
      </c>
    </row>
    <row r="36" spans="2:4" ht="26.25" thickBot="1" x14ac:dyDescent="0.3">
      <c r="B36" s="183"/>
      <c r="C36" s="368"/>
      <c r="D36" s="186" t="s">
        <v>89</v>
      </c>
    </row>
    <row r="37" spans="2:4" ht="26.25" thickBot="1" x14ac:dyDescent="0.3">
      <c r="B37" s="183"/>
      <c r="C37" s="368"/>
      <c r="D37" s="186" t="s">
        <v>90</v>
      </c>
    </row>
    <row r="38" spans="2:4" ht="39" thickBot="1" x14ac:dyDescent="0.3">
      <c r="B38" s="183"/>
      <c r="C38" s="368"/>
      <c r="D38" s="186" t="s">
        <v>91</v>
      </c>
    </row>
    <row r="39" spans="2:4" ht="26.25" thickBot="1" x14ac:dyDescent="0.3">
      <c r="B39" s="183"/>
      <c r="C39" s="370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388" t="s">
        <v>45</v>
      </c>
      <c r="C41" s="385" t="s">
        <v>105</v>
      </c>
      <c r="D41" s="186" t="s">
        <v>94</v>
      </c>
    </row>
    <row r="42" spans="2:4" ht="26.25" thickBot="1" x14ac:dyDescent="0.3">
      <c r="B42" s="389"/>
      <c r="C42" s="378"/>
      <c r="D42" s="186" t="s">
        <v>95</v>
      </c>
    </row>
    <row r="43" spans="2:4" ht="51.75" thickBot="1" x14ac:dyDescent="0.3">
      <c r="B43" s="389"/>
      <c r="C43" s="371" t="s">
        <v>106</v>
      </c>
      <c r="D43" s="186" t="s">
        <v>96</v>
      </c>
    </row>
    <row r="44" spans="2:4" ht="39" thickBot="1" x14ac:dyDescent="0.3">
      <c r="B44" s="389"/>
      <c r="C44" s="368"/>
      <c r="D44" s="186" t="s">
        <v>97</v>
      </c>
    </row>
    <row r="45" spans="2:4" ht="26.25" thickBot="1" x14ac:dyDescent="0.3">
      <c r="B45" s="389"/>
      <c r="C45" s="368"/>
      <c r="D45" s="186" t="s">
        <v>98</v>
      </c>
    </row>
    <row r="46" spans="2:4" ht="26.25" thickBot="1" x14ac:dyDescent="0.3">
      <c r="B46" s="389"/>
      <c r="C46" s="368"/>
      <c r="D46" s="186" t="s">
        <v>99</v>
      </c>
    </row>
    <row r="47" spans="2:4" ht="26.25" thickBot="1" x14ac:dyDescent="0.3">
      <c r="B47" s="389"/>
      <c r="C47" s="368"/>
      <c r="D47" s="186" t="s">
        <v>100</v>
      </c>
    </row>
    <row r="48" spans="2:4" ht="26.25" thickBot="1" x14ac:dyDescent="0.3">
      <c r="B48" s="389"/>
      <c r="C48" s="368"/>
      <c r="D48" s="186" t="s">
        <v>101</v>
      </c>
    </row>
    <row r="49" spans="2:4" ht="39" thickBot="1" x14ac:dyDescent="0.3">
      <c r="B49" s="389"/>
      <c r="C49" s="368"/>
      <c r="D49" s="186" t="s">
        <v>102</v>
      </c>
    </row>
    <row r="50" spans="2:4" ht="26.25" thickBot="1" x14ac:dyDescent="0.3">
      <c r="B50" s="389"/>
      <c r="C50" s="370"/>
      <c r="D50" s="186" t="s">
        <v>103</v>
      </c>
    </row>
    <row r="51" spans="2:4" ht="77.25" thickBot="1" x14ac:dyDescent="0.3">
      <c r="B51" s="390"/>
      <c r="C51" s="198" t="s">
        <v>107</v>
      </c>
      <c r="D51" s="186" t="s">
        <v>104</v>
      </c>
    </row>
    <row r="52" spans="2:4" ht="15.75" thickBot="1" x14ac:dyDescent="0.3">
      <c r="B52" s="388" t="s">
        <v>46</v>
      </c>
      <c r="C52" s="385" t="s">
        <v>108</v>
      </c>
      <c r="D52" s="186" t="s">
        <v>111</v>
      </c>
    </row>
    <row r="53" spans="2:4" ht="26.25" thickBot="1" x14ac:dyDescent="0.3">
      <c r="B53" s="389"/>
      <c r="C53" s="378"/>
      <c r="D53" s="186" t="s">
        <v>112</v>
      </c>
    </row>
    <row r="54" spans="2:4" ht="51.75" thickBot="1" x14ac:dyDescent="0.3">
      <c r="B54" s="389"/>
      <c r="C54" s="371" t="s">
        <v>109</v>
      </c>
      <c r="D54" s="186" t="s">
        <v>113</v>
      </c>
    </row>
    <row r="55" spans="2:4" ht="39" thickBot="1" x14ac:dyDescent="0.3">
      <c r="B55" s="389"/>
      <c r="C55" s="368"/>
      <c r="D55" s="186" t="s">
        <v>114</v>
      </c>
    </row>
    <row r="56" spans="2:4" ht="26.25" thickBot="1" x14ac:dyDescent="0.3">
      <c r="B56" s="389"/>
      <c r="C56" s="368"/>
      <c r="D56" s="186" t="s">
        <v>115</v>
      </c>
    </row>
    <row r="57" spans="2:4" ht="26.25" thickBot="1" x14ac:dyDescent="0.3">
      <c r="B57" s="389"/>
      <c r="C57" s="368"/>
      <c r="D57" s="186" t="s">
        <v>119</v>
      </c>
    </row>
    <row r="58" spans="2:4" ht="26.25" thickBot="1" x14ac:dyDescent="0.3">
      <c r="B58" s="389"/>
      <c r="C58" s="368"/>
      <c r="D58" s="186" t="s">
        <v>121</v>
      </c>
    </row>
    <row r="59" spans="2:4" ht="26.25" thickBot="1" x14ac:dyDescent="0.3">
      <c r="B59" s="389"/>
      <c r="C59" s="368"/>
      <c r="D59" s="186" t="s">
        <v>120</v>
      </c>
    </row>
    <row r="60" spans="2:4" ht="39" thickBot="1" x14ac:dyDescent="0.3">
      <c r="B60" s="389"/>
      <c r="C60" s="368"/>
      <c r="D60" s="186" t="s">
        <v>122</v>
      </c>
    </row>
    <row r="61" spans="2:4" ht="26.25" thickBot="1" x14ac:dyDescent="0.3">
      <c r="B61" s="389"/>
      <c r="C61" s="369"/>
      <c r="D61" s="187" t="s">
        <v>123</v>
      </c>
    </row>
    <row r="62" spans="2:4" ht="77.25" thickBot="1" x14ac:dyDescent="0.3">
      <c r="B62" s="390"/>
      <c r="C62" s="199" t="s">
        <v>110</v>
      </c>
      <c r="D62" s="188" t="s">
        <v>124</v>
      </c>
    </row>
  </sheetData>
  <mergeCells count="16"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  <mergeCell ref="C2:D2"/>
    <mergeCell ref="B3:D3"/>
    <mergeCell ref="B6:D6"/>
    <mergeCell ref="B7:B13"/>
    <mergeCell ref="C7:C28"/>
    <mergeCell ref="B14:B20"/>
    <mergeCell ref="B21:B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DPGF phase 1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'DPGF phase 1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2026-02-24T14:46:12Z</dcterms:modified>
</cp:coreProperties>
</file>